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1355" windowHeight="5895"/>
  </bookViews>
  <sheets>
    <sheet name="Munka1" sheetId="1" r:id="rId1"/>
    <sheet name="Munka2" sheetId="2" r:id="rId2"/>
    <sheet name="Munka3" sheetId="3" r:id="rId3"/>
  </sheets>
  <definedNames>
    <definedName name="_xlnm.Print_Titles" localSheetId="0">Munka1!$1:$1</definedName>
    <definedName name="_xlnm.Print_Area" localSheetId="0">Munka1!$A$1:$E$91</definedName>
  </definedNames>
  <calcPr calcId="125725"/>
</workbook>
</file>

<file path=xl/calcChain.xml><?xml version="1.0" encoding="utf-8"?>
<calcChain xmlns="http://schemas.openxmlformats.org/spreadsheetml/2006/main">
  <c r="E15" i="1"/>
  <c r="E31"/>
  <c r="C76"/>
  <c r="D76"/>
  <c r="E65"/>
  <c r="E69"/>
  <c r="E71"/>
  <c r="E72"/>
  <c r="E73"/>
  <c r="E74"/>
  <c r="E75"/>
  <c r="E14" l="1"/>
  <c r="E16"/>
  <c r="E18"/>
  <c r="E23"/>
  <c r="E25"/>
  <c r="E26"/>
  <c r="E27"/>
  <c r="E29"/>
  <c r="E33"/>
  <c r="E8"/>
  <c r="C32"/>
  <c r="C34" s="1"/>
  <c r="D32"/>
  <c r="D34" s="1"/>
  <c r="E32" l="1"/>
  <c r="E34"/>
  <c r="C87"/>
  <c r="D87"/>
  <c r="C84"/>
  <c r="D84"/>
  <c r="C80"/>
  <c r="D80"/>
  <c r="C45"/>
  <c r="D45"/>
  <c r="E40"/>
  <c r="E41"/>
  <c r="E42"/>
  <c r="B45"/>
  <c r="E57"/>
  <c r="E58"/>
  <c r="E61"/>
  <c r="E62"/>
  <c r="E67"/>
  <c r="E68"/>
  <c r="E76"/>
  <c r="E56"/>
  <c r="E54"/>
  <c r="B80"/>
  <c r="B84"/>
  <c r="B88"/>
  <c r="B90"/>
  <c r="E81"/>
  <c r="E85"/>
  <c r="E86"/>
  <c r="E88"/>
  <c r="E89"/>
  <c r="E90"/>
  <c r="B26"/>
  <c r="B32"/>
  <c r="B62"/>
  <c r="B76" s="1"/>
  <c r="E84" l="1"/>
  <c r="E80"/>
  <c r="E87"/>
  <c r="E45"/>
  <c r="B34"/>
  <c r="B87"/>
  <c r="B91" s="1"/>
  <c r="C91"/>
  <c r="D91"/>
  <c r="E91" l="1"/>
</calcChain>
</file>

<file path=xl/sharedStrings.xml><?xml version="1.0" encoding="utf-8"?>
<sst xmlns="http://schemas.openxmlformats.org/spreadsheetml/2006/main" count="98" uniqueCount="78">
  <si>
    <t>BERUHÁZÁSOK ÖSSZESEN:</t>
  </si>
  <si>
    <t>Fejlesztési hitel visszafizetés</t>
  </si>
  <si>
    <t>FELHALMOZÁSI KIADÁSOK ÖSSZESEN:</t>
  </si>
  <si>
    <t>FELHALMOZÁSI BEVÉTEL ÖSSZESEN:</t>
  </si>
  <si>
    <t>FELHALMOZÁSI BEVÉTELEK</t>
  </si>
  <si>
    <t xml:space="preserve"> FELHALMOZÁSI KIADÁSOK</t>
  </si>
  <si>
    <t xml:space="preserve">Felhalmozási pe. átadás </t>
  </si>
  <si>
    <t>Felhalmozási és tőkejellegű bevétel</t>
  </si>
  <si>
    <t>FELÚJÍTÁSOK ÖSSZESEN:</t>
  </si>
  <si>
    <t xml:space="preserve">              - egyéb önkormányzati vagyon  bérbeadás          </t>
  </si>
  <si>
    <t xml:space="preserve">    Lakáshoz jutók támogatása                                      </t>
  </si>
  <si>
    <t xml:space="preserve">    Fejlesztések (Fürdő, új hitel, stb.)                     </t>
  </si>
  <si>
    <t xml:space="preserve">    Gépkocsi                                                   </t>
  </si>
  <si>
    <t xml:space="preserve">     Fejlesztések (Fürdő, stb)                     </t>
  </si>
  <si>
    <t xml:space="preserve">     Gépkocsi   </t>
  </si>
  <si>
    <t xml:space="preserve">    - ipari vastagoló gyalugép                                                                  </t>
  </si>
  <si>
    <t xml:space="preserve">    - szövőszék</t>
  </si>
  <si>
    <t xml:space="preserve">    - 800-as szallagfűrész</t>
  </si>
  <si>
    <t xml:space="preserve">   - másolós faeszterga</t>
  </si>
  <si>
    <t xml:space="preserve">   - villany bevezetése</t>
  </si>
  <si>
    <t xml:space="preserve">   - öntözőcső</t>
  </si>
  <si>
    <t xml:space="preserve">    Tótkomlósi Csatornamű Vízgazdálkodási társulat hitel kamataira</t>
  </si>
  <si>
    <t xml:space="preserve">     Bölcsőde hitel </t>
  </si>
  <si>
    <t>ezer Ft-ban</t>
  </si>
  <si>
    <t>Startmunka program - téli közfoglalkoztatás</t>
  </si>
  <si>
    <t xml:space="preserve">    Komlós Településszolgáltatási Kft. törzstőke feltöltés</t>
  </si>
  <si>
    <t xml:space="preserve">               - EU támogatás</t>
  </si>
  <si>
    <t xml:space="preserve">               - EU önerő</t>
  </si>
  <si>
    <t>Módosított előirányzat</t>
  </si>
  <si>
    <t>Teljesítés</t>
  </si>
  <si>
    <t>Teljesítés %-a</t>
  </si>
  <si>
    <t>Eredeti előirányzat</t>
  </si>
  <si>
    <t>IV.tábla</t>
  </si>
  <si>
    <t>Osztalékbevétel</t>
  </si>
  <si>
    <t>Felhalmozási célú állami támogatás - Adósságkonszolidáció</t>
  </si>
  <si>
    <t>Földeladásokból származó bevétel</t>
  </si>
  <si>
    <t>Bölcsőde beruházás</t>
  </si>
  <si>
    <t>Részesedések vásárlása Szociális Szövetkezet alapításához</t>
  </si>
  <si>
    <t>Fejlesztési hitel kamata, árfolyam veszteség</t>
  </si>
  <si>
    <r>
      <t>Önkormányzati vagyonnal való gazd. kapcs. feladatok</t>
    </r>
    <r>
      <rPr>
        <sz val="13"/>
        <rFont val="Times New Roman"/>
        <family val="1"/>
        <charset val="238"/>
      </rPr>
      <t xml:space="preserve"> </t>
    </r>
  </si>
  <si>
    <r>
      <t>Belvízrendezés az élhetőbb településekért</t>
    </r>
    <r>
      <rPr>
        <sz val="13"/>
        <rFont val="Times New Roman"/>
        <family val="1"/>
        <charset val="238"/>
      </rPr>
      <t xml:space="preserve"> pályázat - EU Önerő</t>
    </r>
  </si>
  <si>
    <r>
      <t xml:space="preserve">Szennyvíz gyűjtése, tisztítása, elhelyezése - </t>
    </r>
    <r>
      <rPr>
        <sz val="13"/>
        <rFont val="Times New Roman"/>
        <family val="1"/>
        <charset val="238"/>
      </rPr>
      <t>felhalmozásra átvett pénzeszköz háztartásoktól</t>
    </r>
  </si>
  <si>
    <r>
      <t>Vízellátással kapcsolatos közmű építés fenntartás -</t>
    </r>
    <r>
      <rPr>
        <sz val="13"/>
        <rFont val="Times New Roman"/>
        <family val="1"/>
        <charset val="238"/>
      </rPr>
      <t xml:space="preserve">Ivóvízminőség javító program </t>
    </r>
  </si>
  <si>
    <r>
      <t xml:space="preserve">Böcsőde beruházás - </t>
    </r>
    <r>
      <rPr>
        <sz val="13"/>
        <rFont val="Times New Roman"/>
        <family val="1"/>
        <charset val="238"/>
      </rPr>
      <t>felhalmozásra átvett pénzeszköz vállalkozásoktól</t>
    </r>
  </si>
  <si>
    <r>
      <t xml:space="preserve">               - </t>
    </r>
    <r>
      <rPr>
        <sz val="13"/>
        <rFont val="Times New Roman"/>
        <family val="1"/>
        <charset val="238"/>
      </rPr>
      <t>felhalmozási pénzmaradvány</t>
    </r>
  </si>
  <si>
    <r>
      <t>Felhalmozási bevétel -</t>
    </r>
    <r>
      <rPr>
        <sz val="13"/>
        <rFont val="Times New Roman"/>
        <family val="1"/>
        <charset val="238"/>
      </rPr>
      <t>ÁFA visszatérülés Alföldvíz (működési bevételnél figyelembe véve)</t>
    </r>
  </si>
  <si>
    <r>
      <t xml:space="preserve">Vízmű által végzett </t>
    </r>
    <r>
      <rPr>
        <sz val="13"/>
        <rFont val="Times New Roman"/>
        <family val="1"/>
        <charset val="238"/>
      </rPr>
      <t>felújítások a szennyvíz rendszeren</t>
    </r>
  </si>
  <si>
    <r>
      <t>Vízmű által végzett</t>
    </r>
    <r>
      <rPr>
        <sz val="13"/>
        <rFont val="Times New Roman"/>
        <family val="1"/>
        <charset val="238"/>
      </rPr>
      <t xml:space="preserve"> ivóvíz rendszer felújítás</t>
    </r>
  </si>
  <si>
    <r>
      <t xml:space="preserve">Új Élet lakásszövetkezetnél </t>
    </r>
    <r>
      <rPr>
        <sz val="13"/>
        <rFont val="Times New Roman"/>
        <family val="1"/>
        <charset val="238"/>
      </rPr>
      <t>lévő önkormányzati lakások nyílászáról cseréje</t>
    </r>
  </si>
  <si>
    <r>
      <t>Békéssámsoni u. 4. szám</t>
    </r>
    <r>
      <rPr>
        <sz val="13"/>
        <rFont val="Times New Roman"/>
        <family val="1"/>
        <charset val="238"/>
      </rPr>
      <t xml:space="preserve"> alatti lakás felújítása</t>
    </r>
  </si>
  <si>
    <r>
      <t xml:space="preserve">Napközi Konyha </t>
    </r>
    <r>
      <rPr>
        <sz val="13"/>
        <rFont val="Times New Roman"/>
        <family val="1"/>
        <charset val="238"/>
      </rPr>
      <t>beruházás bérleti díjból</t>
    </r>
  </si>
  <si>
    <r>
      <t>Önkormányzati vagyonnal való gazdálkodással kapcsolatos feladatok -</t>
    </r>
    <r>
      <rPr>
        <sz val="13"/>
        <rFont val="Times New Roman"/>
        <family val="1"/>
        <charset val="238"/>
      </rPr>
      <t xml:space="preserve"> "Megújuló energia használata Tótkomlóson" pályázat           </t>
    </r>
  </si>
  <si>
    <r>
      <t xml:space="preserve">ÁROP - </t>
    </r>
    <r>
      <rPr>
        <sz val="13"/>
        <rFont val="Times New Roman"/>
        <family val="1"/>
        <charset val="238"/>
      </rPr>
      <t>Szervezetfejlesztés konvergencia régiókban lévő önkormányzatok számára</t>
    </r>
  </si>
  <si>
    <r>
      <t xml:space="preserve">Szennyvíz beruházás </t>
    </r>
    <r>
      <rPr>
        <sz val="13"/>
        <rFont val="Times New Roman"/>
        <family val="1"/>
        <charset val="238"/>
      </rPr>
      <t>II. ütem - KEOP</t>
    </r>
  </si>
  <si>
    <r>
      <t>Belvízrendezés az élhetőbb településekért</t>
    </r>
    <r>
      <rPr>
        <sz val="13"/>
        <rFont val="Times New Roman"/>
        <family val="1"/>
        <charset val="238"/>
      </rPr>
      <t xml:space="preserve"> pályázat</t>
    </r>
  </si>
  <si>
    <r>
      <t xml:space="preserve">Ifjúsági szálláshely </t>
    </r>
    <r>
      <rPr>
        <sz val="13"/>
        <rFont val="Times New Roman"/>
        <family val="1"/>
        <charset val="238"/>
      </rPr>
      <t>tűzjelző berendezés</t>
    </r>
  </si>
  <si>
    <r>
      <t xml:space="preserve">Településfejlesztési projektek és támogatásuk - </t>
    </r>
    <r>
      <rPr>
        <sz val="13"/>
        <rFont val="Times New Roman"/>
        <family val="1"/>
        <charset val="238"/>
      </rPr>
      <t>Településrendezési terv</t>
    </r>
  </si>
  <si>
    <r>
      <t>Falugondnoki, tanyagondnoki szolgáltatás -</t>
    </r>
    <r>
      <rPr>
        <sz val="13"/>
        <rFont val="Times New Roman"/>
        <family val="1"/>
        <charset val="238"/>
      </rPr>
      <t xml:space="preserve"> "Tanyafejlesztési Program"</t>
    </r>
  </si>
  <si>
    <r>
      <t xml:space="preserve">Jankó János Általános Iskola és Gimnázium </t>
    </r>
    <r>
      <rPr>
        <sz val="13"/>
        <rFont val="Times New Roman"/>
        <family val="1"/>
        <charset val="238"/>
      </rPr>
      <t>ablakcsere, fűtéskorszerűsítés pályázati önereje</t>
    </r>
  </si>
  <si>
    <t xml:space="preserve">                                             - EU támogatás</t>
  </si>
  <si>
    <r>
      <t xml:space="preserve">                                             </t>
    </r>
    <r>
      <rPr>
        <sz val="13"/>
        <rFont val="Times New Roman"/>
        <family val="1"/>
        <charset val="238"/>
      </rPr>
      <t xml:space="preserve"> -Működési bevételnél jelentkező Áfa visszatérülés</t>
    </r>
  </si>
  <si>
    <t xml:space="preserve">                                                                               - felhalmozásra átvett pénzeszköz</t>
  </si>
  <si>
    <t xml:space="preserve">                                                             -  Pénzmaradvány (Beruházási ÁFA előleg)</t>
  </si>
  <si>
    <t xml:space="preserve">                                                             - EU támogatás</t>
  </si>
  <si>
    <t>2014. III. Negyedév</t>
  </si>
  <si>
    <t>Felhalmozási hitel felvétele</t>
  </si>
  <si>
    <t>q</t>
  </si>
  <si>
    <t xml:space="preserve">    - egyéb beszerzések</t>
  </si>
  <si>
    <t xml:space="preserve">        - "Megújuló energia használata Tótkomlóson" pályázat - támogatásért. bev.</t>
  </si>
  <si>
    <r>
      <t>ÁROP - "</t>
    </r>
    <r>
      <rPr>
        <sz val="13"/>
        <rFont val="Times New Roman"/>
        <family val="1"/>
        <charset val="238"/>
      </rPr>
      <t>Szervezetfejlesztés konvergencia régiókban lévő önkorm. számára"</t>
    </r>
  </si>
  <si>
    <r>
      <t xml:space="preserve">Szennyvíz beruházás </t>
    </r>
    <r>
      <rPr>
        <sz val="13"/>
        <rFont val="Times New Roman"/>
        <family val="1"/>
        <charset val="238"/>
      </rPr>
      <t>II. ütem - KEOP - felhalmozásra átvett pénz  vállalkoz.</t>
    </r>
  </si>
  <si>
    <r>
      <t>Falugondnoki, tanyagondnoki szolgáltatás -</t>
    </r>
    <r>
      <rPr>
        <sz val="13"/>
        <rFont val="Times New Roman"/>
        <family val="1"/>
        <charset val="238"/>
      </rPr>
      <t xml:space="preserve"> Tanyafejlesztési Program támogatásértékű bevétel</t>
    </r>
  </si>
  <si>
    <r>
      <t xml:space="preserve">Alföldvíz felújítási munkák - </t>
    </r>
    <r>
      <rPr>
        <sz val="13"/>
        <rFont val="Times New Roman"/>
        <family val="1"/>
        <charset val="238"/>
      </rPr>
      <t>felhalmozási pénzmaradvány</t>
    </r>
  </si>
  <si>
    <r>
      <t xml:space="preserve">Jankó János Általános Iskola és Gimnázium </t>
    </r>
    <r>
      <rPr>
        <sz val="13"/>
        <rFont val="Times New Roman"/>
        <family val="1"/>
        <charset val="238"/>
      </rPr>
      <t>számítógép, projektor vásárlás</t>
    </r>
  </si>
  <si>
    <r>
      <t>Polgármesteri Hivatal</t>
    </r>
    <r>
      <rPr>
        <sz val="13"/>
        <rFont val="Times New Roman"/>
        <family val="1"/>
        <charset val="238"/>
      </rPr>
      <t xml:space="preserve"> számítógép vásárlás 2 db</t>
    </r>
  </si>
  <si>
    <r>
      <t xml:space="preserve">SZSZK Bölcsöde </t>
    </r>
    <r>
      <rPr>
        <sz val="13"/>
        <rFont val="Times New Roman"/>
        <family val="1"/>
        <charset val="238"/>
      </rPr>
      <t>laptop vásárlás</t>
    </r>
  </si>
  <si>
    <r>
      <t xml:space="preserve">ÁMK Komlós </t>
    </r>
    <r>
      <rPr>
        <sz val="13"/>
        <rFont val="Times New Roman"/>
        <family val="1"/>
        <charset val="238"/>
      </rPr>
      <t>TV számítógép vásárlás</t>
    </r>
  </si>
  <si>
    <r>
      <t xml:space="preserve">ÁMK Könyvtár </t>
    </r>
    <r>
      <rPr>
        <sz val="13"/>
        <rFont val="Times New Roman"/>
        <family val="1"/>
        <charset val="238"/>
      </rPr>
      <t>nyomtató vásárlás</t>
    </r>
  </si>
</sst>
</file>

<file path=xl/styles.xml><?xml version="1.0" encoding="utf-8"?>
<styleSheet xmlns="http://schemas.openxmlformats.org/spreadsheetml/2006/main">
  <fonts count="15">
    <font>
      <sz val="10"/>
      <name val="Arial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8"/>
      <name val="Arial"/>
      <family val="2"/>
      <charset val="238"/>
    </font>
    <font>
      <b/>
      <sz val="13"/>
      <name val="Times New Roman"/>
      <family val="1"/>
      <charset val="238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sz val="12"/>
      <name val="Arial"/>
      <family val="2"/>
      <charset val="238"/>
    </font>
    <font>
      <sz val="13"/>
      <name val="Times New Roman"/>
      <family val="1"/>
      <charset val="238"/>
    </font>
    <font>
      <sz val="13"/>
      <name val="Arial"/>
      <family val="2"/>
      <charset val="238"/>
    </font>
    <font>
      <i/>
      <sz val="13"/>
      <name val="Times New Roman"/>
      <family val="1"/>
      <charset val="238"/>
    </font>
    <font>
      <b/>
      <sz val="14"/>
      <name val="Times New Roman"/>
      <family val="1"/>
      <charset val="238"/>
    </font>
    <font>
      <sz val="14"/>
      <name val="Arial"/>
      <family val="2"/>
      <charset val="238"/>
    </font>
    <font>
      <b/>
      <i/>
      <sz val="13"/>
      <name val="Times New Roman"/>
      <family val="1"/>
      <charset val="238"/>
    </font>
    <font>
      <sz val="13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Fill="1"/>
    <xf numFmtId="0" fontId="5" fillId="0" borderId="0" xfId="0" applyFont="1" applyFill="1"/>
    <xf numFmtId="0" fontId="0" fillId="0" borderId="0" xfId="0" applyFill="1" applyBorder="1"/>
    <xf numFmtId="3" fontId="6" fillId="0" borderId="0" xfId="0" applyNumberFormat="1" applyFont="1" applyFill="1" applyBorder="1"/>
    <xf numFmtId="0" fontId="5" fillId="0" borderId="0" xfId="0" applyFont="1" applyFill="1" applyBorder="1"/>
    <xf numFmtId="0" fontId="5" fillId="0" borderId="3" xfId="0" applyFont="1" applyFill="1" applyBorder="1"/>
    <xf numFmtId="0" fontId="0" fillId="0" borderId="3" xfId="0" applyFill="1" applyBorder="1"/>
    <xf numFmtId="0" fontId="5" fillId="0" borderId="3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3" fontId="8" fillId="0" borderId="4" xfId="0" applyNumberFormat="1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left" vertical="center" wrapText="1"/>
    </xf>
    <xf numFmtId="3" fontId="8" fillId="0" borderId="5" xfId="0" applyNumberFormat="1" applyFont="1" applyFill="1" applyBorder="1" applyAlignment="1">
      <alignment horizontal="center" vertical="center" wrapText="1"/>
    </xf>
    <xf numFmtId="3" fontId="8" fillId="0" borderId="5" xfId="0" applyNumberFormat="1" applyFont="1" applyFill="1" applyBorder="1" applyAlignment="1">
      <alignment horizontal="center" vertical="center"/>
    </xf>
    <xf numFmtId="4" fontId="4" fillId="0" borderId="5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2" fillId="0" borderId="0" xfId="0" applyFont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8"/>
  <sheetViews>
    <sheetView tabSelected="1" view="pageBreakPreview" topLeftCell="A79" zoomScaleSheetLayoutView="100" workbookViewId="0">
      <selection activeCell="G5" sqref="G5"/>
    </sheetView>
  </sheetViews>
  <sheetFormatPr defaultRowHeight="15.75"/>
  <cols>
    <col min="1" max="1" width="78.7109375" style="26" customWidth="1"/>
    <col min="2" max="2" width="12.85546875" style="2" customWidth="1"/>
    <col min="3" max="3" width="13" style="1" customWidth="1"/>
    <col min="4" max="4" width="11.28515625" style="1" customWidth="1"/>
    <col min="5" max="5" width="12.140625" style="1" customWidth="1"/>
    <col min="6" max="16384" width="9.140625" style="1"/>
  </cols>
  <sheetData>
    <row r="1" spans="1:5">
      <c r="E1" s="11" t="s">
        <v>32</v>
      </c>
    </row>
    <row r="2" spans="1:5" ht="24.95" customHeight="1">
      <c r="A2" s="27"/>
      <c r="B2" s="1"/>
    </row>
    <row r="3" spans="1:5" ht="24.95" customHeight="1">
      <c r="A3" s="48" t="s">
        <v>4</v>
      </c>
      <c r="B3" s="48"/>
      <c r="C3" s="48"/>
      <c r="D3" s="48"/>
      <c r="E3" s="48"/>
    </row>
    <row r="4" spans="1:5" ht="24.95" customHeight="1">
      <c r="A4" s="49" t="s">
        <v>64</v>
      </c>
      <c r="B4" s="49"/>
      <c r="C4" s="49"/>
      <c r="D4" s="49"/>
      <c r="E4" s="49"/>
    </row>
    <row r="5" spans="1:5" ht="24.95" customHeight="1"/>
    <row r="6" spans="1:5" ht="24.95" customHeight="1">
      <c r="A6" s="9"/>
      <c r="D6" s="50" t="s">
        <v>23</v>
      </c>
      <c r="E6" s="50"/>
    </row>
    <row r="7" spans="1:5" ht="36.75" customHeight="1">
      <c r="A7" s="12"/>
      <c r="B7" s="13" t="s">
        <v>31</v>
      </c>
      <c r="C7" s="13" t="s">
        <v>28</v>
      </c>
      <c r="D7" s="25" t="s">
        <v>29</v>
      </c>
      <c r="E7" s="13" t="s">
        <v>30</v>
      </c>
    </row>
    <row r="8" spans="1:5" ht="21" customHeight="1">
      <c r="A8" s="12" t="s">
        <v>69</v>
      </c>
      <c r="B8" s="14">
        <v>2000</v>
      </c>
      <c r="C8" s="15">
        <v>2000</v>
      </c>
      <c r="D8" s="15">
        <v>2000</v>
      </c>
      <c r="E8" s="16">
        <f>D8/C8*100</f>
        <v>100</v>
      </c>
    </row>
    <row r="9" spans="1:5" ht="19.5" customHeight="1">
      <c r="A9" s="39" t="s">
        <v>39</v>
      </c>
      <c r="B9" s="40"/>
      <c r="C9" s="41"/>
      <c r="D9" s="41"/>
      <c r="E9" s="42"/>
    </row>
    <row r="10" spans="1:5" ht="18" customHeight="1">
      <c r="A10" s="43" t="s">
        <v>68</v>
      </c>
      <c r="B10" s="44">
        <v>89878</v>
      </c>
      <c r="C10" s="45">
        <v>89878</v>
      </c>
      <c r="D10" s="45"/>
      <c r="E10" s="46"/>
    </row>
    <row r="11" spans="1:5" ht="16.5" customHeight="1">
      <c r="A11" s="35" t="s">
        <v>61</v>
      </c>
      <c r="B11" s="36">
        <v>14161</v>
      </c>
      <c r="C11" s="37">
        <v>14161</v>
      </c>
      <c r="D11" s="37"/>
      <c r="E11" s="38"/>
    </row>
    <row r="12" spans="1:5" ht="19.5" customHeight="1">
      <c r="A12" s="12" t="s">
        <v>24</v>
      </c>
      <c r="B12" s="14">
        <v>2711</v>
      </c>
      <c r="C12" s="15">
        <v>2711</v>
      </c>
      <c r="D12" s="15"/>
      <c r="E12" s="16"/>
    </row>
    <row r="13" spans="1:5" ht="20.25" customHeight="1">
      <c r="A13" s="39" t="s">
        <v>40</v>
      </c>
      <c r="B13" s="40">
        <v>16929</v>
      </c>
      <c r="C13" s="41">
        <v>16929</v>
      </c>
      <c r="D13" s="41"/>
      <c r="E13" s="42"/>
    </row>
    <row r="14" spans="1:5" ht="17.25" customHeight="1">
      <c r="A14" s="43" t="s">
        <v>63</v>
      </c>
      <c r="B14" s="44">
        <v>124104</v>
      </c>
      <c r="C14" s="45">
        <v>124104</v>
      </c>
      <c r="D14" s="45">
        <v>13250</v>
      </c>
      <c r="E14" s="46">
        <f t="shared" ref="E14:E34" si="0">D14/C14*100</f>
        <v>10.676529362470186</v>
      </c>
    </row>
    <row r="15" spans="1:5" ht="19.5" customHeight="1">
      <c r="A15" s="35" t="s">
        <v>62</v>
      </c>
      <c r="B15" s="47"/>
      <c r="C15" s="37">
        <v>4112</v>
      </c>
      <c r="D15" s="37">
        <v>4112</v>
      </c>
      <c r="E15" s="46">
        <f t="shared" si="0"/>
        <v>100</v>
      </c>
    </row>
    <row r="16" spans="1:5" ht="25.5" customHeight="1">
      <c r="A16" s="39" t="s">
        <v>70</v>
      </c>
      <c r="B16" s="40">
        <v>280425</v>
      </c>
      <c r="C16" s="41">
        <v>280425</v>
      </c>
      <c r="D16" s="41">
        <v>8</v>
      </c>
      <c r="E16" s="42">
        <f t="shared" si="0"/>
        <v>2.8528126950164929E-3</v>
      </c>
    </row>
    <row r="17" spans="1:8" ht="17.25" customHeight="1">
      <c r="A17" s="43" t="s">
        <v>59</v>
      </c>
      <c r="B17" s="44">
        <v>1589073</v>
      </c>
      <c r="C17" s="45">
        <v>1589073</v>
      </c>
      <c r="D17" s="45"/>
      <c r="E17" s="46"/>
    </row>
    <row r="18" spans="1:8" ht="21.75" customHeight="1">
      <c r="A18" s="23" t="s">
        <v>60</v>
      </c>
      <c r="B18" s="36">
        <v>504764</v>
      </c>
      <c r="C18" s="37">
        <v>504764</v>
      </c>
      <c r="D18" s="37">
        <v>6221</v>
      </c>
      <c r="E18" s="38">
        <f t="shared" si="0"/>
        <v>1.2324571482910824</v>
      </c>
    </row>
    <row r="19" spans="1:8" ht="34.5" customHeight="1">
      <c r="A19" s="12" t="s">
        <v>41</v>
      </c>
      <c r="B19" s="14">
        <v>0</v>
      </c>
      <c r="C19" s="15">
        <v>0</v>
      </c>
      <c r="D19" s="15">
        <v>3</v>
      </c>
      <c r="E19" s="16">
        <v>0</v>
      </c>
    </row>
    <row r="20" spans="1:8" s="2" customFormat="1" ht="32.25" customHeight="1">
      <c r="A20" s="12" t="s">
        <v>42</v>
      </c>
      <c r="B20" s="14">
        <v>29912</v>
      </c>
      <c r="C20" s="15">
        <v>29912</v>
      </c>
      <c r="D20" s="15"/>
      <c r="E20" s="16"/>
    </row>
    <row r="21" spans="1:8" s="2" customFormat="1" ht="33.75" customHeight="1">
      <c r="A21" s="12" t="s">
        <v>71</v>
      </c>
      <c r="B21" s="14">
        <v>690</v>
      </c>
      <c r="C21" s="15">
        <v>690</v>
      </c>
      <c r="D21" s="15"/>
      <c r="E21" s="16"/>
    </row>
    <row r="22" spans="1:8" s="2" customFormat="1" ht="21.75" customHeight="1">
      <c r="A22" s="39" t="s">
        <v>43</v>
      </c>
      <c r="B22" s="40">
        <v>10400</v>
      </c>
      <c r="C22" s="41">
        <v>10400</v>
      </c>
      <c r="D22" s="41"/>
      <c r="E22" s="42"/>
    </row>
    <row r="23" spans="1:8" ht="19.5" customHeight="1">
      <c r="A23" s="43" t="s">
        <v>26</v>
      </c>
      <c r="B23" s="44">
        <v>103005</v>
      </c>
      <c r="C23" s="45">
        <v>103005</v>
      </c>
      <c r="D23" s="45">
        <v>46775</v>
      </c>
      <c r="E23" s="46">
        <f t="shared" si="0"/>
        <v>45.410416970050001</v>
      </c>
    </row>
    <row r="24" spans="1:8" ht="16.5" customHeight="1">
      <c r="A24" s="43" t="s">
        <v>27</v>
      </c>
      <c r="B24" s="44">
        <v>3945</v>
      </c>
      <c r="C24" s="45">
        <v>3945</v>
      </c>
      <c r="D24" s="45"/>
      <c r="E24" s="46"/>
    </row>
    <row r="25" spans="1:8" s="2" customFormat="1" ht="17.25" customHeight="1">
      <c r="A25" s="23" t="s">
        <v>44</v>
      </c>
      <c r="B25" s="36">
        <v>29000</v>
      </c>
      <c r="C25" s="37">
        <v>29000</v>
      </c>
      <c r="D25" s="37">
        <v>29000</v>
      </c>
      <c r="E25" s="38">
        <f t="shared" si="0"/>
        <v>100</v>
      </c>
    </row>
    <row r="26" spans="1:8" ht="32.25" customHeight="1">
      <c r="A26" s="12" t="s">
        <v>45</v>
      </c>
      <c r="B26" s="14">
        <f>3979</f>
        <v>3979</v>
      </c>
      <c r="C26" s="15">
        <v>3979</v>
      </c>
      <c r="D26" s="15">
        <v>2912</v>
      </c>
      <c r="E26" s="16">
        <f t="shared" si="0"/>
        <v>73.184217139984924</v>
      </c>
      <c r="H26" s="3"/>
    </row>
    <row r="27" spans="1:8" ht="21" customHeight="1">
      <c r="A27" s="12" t="s">
        <v>72</v>
      </c>
      <c r="B27" s="34"/>
      <c r="C27" s="15">
        <v>3823</v>
      </c>
      <c r="D27" s="15">
        <v>3823</v>
      </c>
      <c r="E27" s="16">
        <f t="shared" si="0"/>
        <v>100</v>
      </c>
      <c r="H27" s="3"/>
    </row>
    <row r="28" spans="1:8" ht="20.25" customHeight="1">
      <c r="A28" s="17" t="s">
        <v>33</v>
      </c>
      <c r="B28" s="18"/>
      <c r="C28" s="18"/>
      <c r="D28" s="18">
        <v>1</v>
      </c>
      <c r="E28" s="16">
        <v>0</v>
      </c>
    </row>
    <row r="29" spans="1:8" ht="18.75" customHeight="1">
      <c r="A29" s="17" t="s">
        <v>34</v>
      </c>
      <c r="B29" s="15"/>
      <c r="C29" s="15">
        <v>79129</v>
      </c>
      <c r="D29" s="15">
        <v>79129</v>
      </c>
      <c r="E29" s="16">
        <f t="shared" si="0"/>
        <v>100</v>
      </c>
    </row>
    <row r="30" spans="1:8" ht="19.5" customHeight="1">
      <c r="A30" s="17" t="s">
        <v>35</v>
      </c>
      <c r="B30" s="15"/>
      <c r="C30" s="15"/>
      <c r="D30" s="15">
        <v>3222</v>
      </c>
      <c r="E30" s="16"/>
    </row>
    <row r="31" spans="1:8" ht="21.75" customHeight="1">
      <c r="A31" s="17" t="s">
        <v>65</v>
      </c>
      <c r="B31" s="15">
        <v>60000</v>
      </c>
      <c r="C31" s="15">
        <v>60000</v>
      </c>
      <c r="D31" s="15">
        <v>37503</v>
      </c>
      <c r="E31" s="16">
        <f t="shared" si="0"/>
        <v>62.505000000000003</v>
      </c>
    </row>
    <row r="32" spans="1:8" ht="22.5" customHeight="1">
      <c r="A32" s="12" t="s">
        <v>7</v>
      </c>
      <c r="B32" s="19">
        <f>+B33</f>
        <v>15523</v>
      </c>
      <c r="C32" s="19">
        <f t="shared" ref="C32:D32" si="1">+C33</f>
        <v>15523</v>
      </c>
      <c r="D32" s="19">
        <f t="shared" si="1"/>
        <v>10221</v>
      </c>
      <c r="E32" s="16">
        <f t="shared" si="0"/>
        <v>65.844231140887715</v>
      </c>
    </row>
    <row r="33" spans="1:5" ht="20.25" customHeight="1">
      <c r="A33" s="20" t="s">
        <v>9</v>
      </c>
      <c r="B33" s="21">
        <v>15523</v>
      </c>
      <c r="C33" s="22">
        <v>15523</v>
      </c>
      <c r="D33" s="22">
        <v>10221</v>
      </c>
      <c r="E33" s="16">
        <f t="shared" si="0"/>
        <v>65.844231140887715</v>
      </c>
    </row>
    <row r="34" spans="1:5" ht="21.75" customHeight="1">
      <c r="A34" s="12" t="s">
        <v>3</v>
      </c>
      <c r="B34" s="19">
        <f>SUM(B8:B32)</f>
        <v>2880499</v>
      </c>
      <c r="C34" s="19">
        <f>SUM(C8:C32)</f>
        <v>2967563</v>
      </c>
      <c r="D34" s="19">
        <f>SUM(D8:D32)</f>
        <v>238180</v>
      </c>
      <c r="E34" s="16">
        <f t="shared" si="0"/>
        <v>8.0261143571341211</v>
      </c>
    </row>
    <row r="35" spans="1:5" ht="24.95" customHeight="1">
      <c r="A35" s="28"/>
      <c r="B35" s="5"/>
      <c r="C35" s="3"/>
      <c r="D35" s="3"/>
      <c r="E35" s="3"/>
    </row>
    <row r="36" spans="1:5" ht="24.95" customHeight="1">
      <c r="A36" s="51" t="s">
        <v>5</v>
      </c>
      <c r="B36" s="53"/>
      <c r="C36" s="53"/>
      <c r="D36" s="53"/>
      <c r="E36" s="53"/>
    </row>
    <row r="37" spans="1:5" ht="24.95" customHeight="1">
      <c r="A37" s="49" t="s">
        <v>64</v>
      </c>
      <c r="B37" s="49"/>
      <c r="C37" s="52"/>
      <c r="D37" s="52"/>
      <c r="E37" s="52"/>
    </row>
    <row r="38" spans="1:5" ht="24.95" customHeight="1">
      <c r="A38" s="29"/>
      <c r="B38" s="6"/>
      <c r="C38" s="7"/>
      <c r="D38" s="7"/>
      <c r="E38" s="8" t="s">
        <v>23</v>
      </c>
    </row>
    <row r="39" spans="1:5" ht="37.5" customHeight="1">
      <c r="A39" s="12"/>
      <c r="B39" s="13" t="s">
        <v>31</v>
      </c>
      <c r="C39" s="13" t="s">
        <v>28</v>
      </c>
      <c r="D39" s="25" t="s">
        <v>29</v>
      </c>
      <c r="E39" s="13" t="s">
        <v>30</v>
      </c>
    </row>
    <row r="40" spans="1:5" ht="21.75" customHeight="1">
      <c r="A40" s="12" t="s">
        <v>46</v>
      </c>
      <c r="B40" s="14">
        <v>2731</v>
      </c>
      <c r="C40" s="15">
        <v>5462</v>
      </c>
      <c r="D40" s="15">
        <v>878</v>
      </c>
      <c r="E40" s="16">
        <f t="shared" ref="E40:E45" si="2">SUM(D40/C40*100)</f>
        <v>16.074697912852436</v>
      </c>
    </row>
    <row r="41" spans="1:5" ht="19.5" customHeight="1">
      <c r="A41" s="12" t="s">
        <v>47</v>
      </c>
      <c r="B41" s="14">
        <v>9560</v>
      </c>
      <c r="C41" s="15">
        <v>10652</v>
      </c>
      <c r="D41" s="15">
        <v>5104</v>
      </c>
      <c r="E41" s="16">
        <f t="shared" si="2"/>
        <v>47.915884340968837</v>
      </c>
    </row>
    <row r="42" spans="1:5" ht="20.25" customHeight="1">
      <c r="A42" s="12" t="s">
        <v>48</v>
      </c>
      <c r="B42" s="14">
        <v>482</v>
      </c>
      <c r="C42" s="15">
        <v>482</v>
      </c>
      <c r="D42" s="15">
        <v>303</v>
      </c>
      <c r="E42" s="16">
        <f t="shared" si="2"/>
        <v>62.863070539419084</v>
      </c>
    </row>
    <row r="43" spans="1:5" ht="19.5" customHeight="1">
      <c r="A43" s="12" t="s">
        <v>49</v>
      </c>
      <c r="B43" s="14">
        <v>1106</v>
      </c>
      <c r="C43" s="15">
        <v>1106</v>
      </c>
      <c r="D43" s="15"/>
      <c r="E43" s="16"/>
    </row>
    <row r="44" spans="1:5" ht="30.75" customHeight="1">
      <c r="A44" s="12" t="s">
        <v>58</v>
      </c>
      <c r="B44" s="14">
        <v>7500</v>
      </c>
      <c r="C44" s="15">
        <v>7500</v>
      </c>
      <c r="D44" s="15"/>
      <c r="E44" s="16"/>
    </row>
    <row r="45" spans="1:5" ht="18.75" customHeight="1">
      <c r="A45" s="12" t="s">
        <v>8</v>
      </c>
      <c r="B45" s="19">
        <f>SUM(B40:B44)</f>
        <v>21379</v>
      </c>
      <c r="C45" s="19">
        <f t="shared" ref="C45:D45" si="3">SUM(C40:C44)</f>
        <v>25202</v>
      </c>
      <c r="D45" s="19">
        <f t="shared" si="3"/>
        <v>6285</v>
      </c>
      <c r="E45" s="16">
        <f t="shared" si="2"/>
        <v>24.938496944686932</v>
      </c>
    </row>
    <row r="46" spans="1:5" ht="24.95" customHeight="1">
      <c r="A46" s="28"/>
      <c r="B46" s="5"/>
      <c r="C46" s="3"/>
      <c r="D46" s="3"/>
      <c r="E46" s="3"/>
    </row>
    <row r="47" spans="1:5" ht="24.95" customHeight="1">
      <c r="A47" s="28"/>
      <c r="B47" s="5"/>
      <c r="C47" s="3"/>
      <c r="D47" s="3"/>
      <c r="E47" s="3"/>
    </row>
    <row r="48" spans="1:5" ht="24.95" customHeight="1">
      <c r="A48" s="51" t="s">
        <v>5</v>
      </c>
      <c r="B48" s="51"/>
      <c r="C48" s="51"/>
      <c r="D48" s="51"/>
      <c r="E48" s="51"/>
    </row>
    <row r="49" spans="1:8" ht="24.95" customHeight="1">
      <c r="A49" s="49" t="s">
        <v>64</v>
      </c>
      <c r="B49" s="49"/>
      <c r="C49" s="52"/>
      <c r="D49" s="52"/>
      <c r="E49" s="52"/>
    </row>
    <row r="50" spans="1:8" ht="24.95" customHeight="1">
      <c r="A50" s="10"/>
      <c r="B50" s="8"/>
      <c r="C50" s="7"/>
      <c r="D50" s="7"/>
      <c r="E50" s="8" t="s">
        <v>23</v>
      </c>
    </row>
    <row r="51" spans="1:8" ht="34.5" customHeight="1">
      <c r="A51" s="12"/>
      <c r="B51" s="13" t="s">
        <v>31</v>
      </c>
      <c r="C51" s="13" t="s">
        <v>28</v>
      </c>
      <c r="D51" s="25" t="s">
        <v>29</v>
      </c>
      <c r="E51" s="13" t="s">
        <v>30</v>
      </c>
    </row>
    <row r="52" spans="1:8" ht="21.75" customHeight="1">
      <c r="A52" s="12" t="s">
        <v>50</v>
      </c>
      <c r="B52" s="14">
        <v>960</v>
      </c>
      <c r="C52" s="15">
        <v>960</v>
      </c>
      <c r="D52" s="15"/>
      <c r="E52" s="16"/>
    </row>
    <row r="53" spans="1:8" ht="30.75" customHeight="1">
      <c r="A53" s="12" t="s">
        <v>51</v>
      </c>
      <c r="B53" s="14">
        <v>105739</v>
      </c>
      <c r="C53" s="15">
        <v>94895</v>
      </c>
      <c r="D53" s="15"/>
      <c r="E53" s="16"/>
    </row>
    <row r="54" spans="1:8" ht="30" customHeight="1">
      <c r="A54" s="12" t="s">
        <v>52</v>
      </c>
      <c r="B54" s="14">
        <v>2000</v>
      </c>
      <c r="C54" s="15">
        <v>2000</v>
      </c>
      <c r="D54" s="15">
        <v>2000</v>
      </c>
      <c r="E54" s="16">
        <f t="shared" ref="E54:E56" si="4">SUM(D54/C54*100)</f>
        <v>100</v>
      </c>
    </row>
    <row r="55" spans="1:8" ht="18.75" customHeight="1">
      <c r="A55" s="12" t="s">
        <v>53</v>
      </c>
      <c r="B55" s="14">
        <v>2374262</v>
      </c>
      <c r="C55" s="15">
        <v>1742087</v>
      </c>
      <c r="D55" s="15"/>
      <c r="E55" s="16"/>
    </row>
    <row r="56" spans="1:8" s="3" customFormat="1" ht="18.75" customHeight="1">
      <c r="A56" s="12" t="s">
        <v>54</v>
      </c>
      <c r="B56" s="14">
        <v>149568</v>
      </c>
      <c r="C56" s="15">
        <v>117770</v>
      </c>
      <c r="D56" s="15">
        <v>4001</v>
      </c>
      <c r="E56" s="16">
        <f t="shared" si="4"/>
        <v>3.3972998216863379</v>
      </c>
    </row>
    <row r="57" spans="1:8" s="3" customFormat="1" ht="20.25" customHeight="1">
      <c r="A57" s="12" t="s">
        <v>55</v>
      </c>
      <c r="B57" s="14">
        <v>927</v>
      </c>
      <c r="C57" s="15">
        <v>1376</v>
      </c>
      <c r="D57" s="15">
        <v>1376</v>
      </c>
      <c r="E57" s="16">
        <f t="shared" ref="E57:E75" si="5">SUM(D57/C57*100)</f>
        <v>100</v>
      </c>
    </row>
    <row r="58" spans="1:8" ht="19.5" customHeight="1">
      <c r="A58" s="12" t="s">
        <v>36</v>
      </c>
      <c r="B58" s="14">
        <v>195883</v>
      </c>
      <c r="C58" s="15">
        <v>148575</v>
      </c>
      <c r="D58" s="15">
        <v>116035</v>
      </c>
      <c r="E58" s="16">
        <f t="shared" si="5"/>
        <v>78.098603398956755</v>
      </c>
    </row>
    <row r="59" spans="1:8" ht="19.5" customHeight="1">
      <c r="A59" s="12" t="s">
        <v>56</v>
      </c>
      <c r="B59" s="14">
        <v>2159</v>
      </c>
      <c r="C59" s="15">
        <v>2159</v>
      </c>
      <c r="D59" s="15"/>
      <c r="E59" s="16"/>
    </row>
    <row r="60" spans="1:8" ht="31.5" customHeight="1">
      <c r="A60" s="12" t="s">
        <v>42</v>
      </c>
      <c r="B60" s="14">
        <v>29912</v>
      </c>
      <c r="C60" s="15">
        <v>29912</v>
      </c>
      <c r="D60" s="15"/>
      <c r="E60" s="16"/>
    </row>
    <row r="61" spans="1:8" ht="24" customHeight="1">
      <c r="A61" s="12" t="s">
        <v>57</v>
      </c>
      <c r="B61" s="14">
        <v>766</v>
      </c>
      <c r="C61" s="15">
        <v>766</v>
      </c>
      <c r="D61" s="15">
        <v>766</v>
      </c>
      <c r="E61" s="16">
        <f t="shared" si="5"/>
        <v>100</v>
      </c>
    </row>
    <row r="62" spans="1:8" ht="21" customHeight="1">
      <c r="A62" s="12" t="s">
        <v>24</v>
      </c>
      <c r="B62" s="14">
        <f>SUM(B63:B68)</f>
        <v>2282</v>
      </c>
      <c r="C62" s="15">
        <v>7036</v>
      </c>
      <c r="D62" s="15">
        <v>2194</v>
      </c>
      <c r="E62" s="16">
        <f t="shared" si="5"/>
        <v>31.182490051165434</v>
      </c>
      <c r="H62" s="3"/>
    </row>
    <row r="63" spans="1:8" ht="19.5" customHeight="1">
      <c r="A63" s="20" t="s">
        <v>15</v>
      </c>
      <c r="B63" s="21">
        <v>100</v>
      </c>
      <c r="C63" s="22">
        <v>100</v>
      </c>
      <c r="D63" s="22"/>
      <c r="E63" s="33"/>
    </row>
    <row r="64" spans="1:8" s="3" customFormat="1" ht="18.75" customHeight="1">
      <c r="A64" s="20" t="s">
        <v>16</v>
      </c>
      <c r="B64" s="21">
        <v>100</v>
      </c>
      <c r="C64" s="22">
        <v>100</v>
      </c>
      <c r="D64" s="22"/>
      <c r="E64" s="33"/>
    </row>
    <row r="65" spans="1:8" ht="18" customHeight="1">
      <c r="A65" s="20" t="s">
        <v>17</v>
      </c>
      <c r="B65" s="21">
        <v>200</v>
      </c>
      <c r="C65" s="22">
        <v>200</v>
      </c>
      <c r="D65" s="22">
        <v>200</v>
      </c>
      <c r="E65" s="33">
        <f t="shared" si="5"/>
        <v>100</v>
      </c>
    </row>
    <row r="66" spans="1:8" s="3" customFormat="1" ht="17.25" customHeight="1">
      <c r="A66" s="20" t="s">
        <v>18</v>
      </c>
      <c r="B66" s="21">
        <v>300</v>
      </c>
      <c r="C66" s="22">
        <v>300</v>
      </c>
      <c r="D66" s="22"/>
      <c r="E66" s="33"/>
    </row>
    <row r="67" spans="1:8" ht="20.25" customHeight="1">
      <c r="A67" s="20" t="s">
        <v>19</v>
      </c>
      <c r="B67" s="21">
        <v>494</v>
      </c>
      <c r="C67" s="22">
        <v>494</v>
      </c>
      <c r="D67" s="22">
        <v>262</v>
      </c>
      <c r="E67" s="33">
        <f t="shared" si="5"/>
        <v>53.036437246963565</v>
      </c>
    </row>
    <row r="68" spans="1:8" ht="16.5" customHeight="1">
      <c r="A68" s="20" t="s">
        <v>20</v>
      </c>
      <c r="B68" s="21">
        <v>1088</v>
      </c>
      <c r="C68" s="22">
        <v>1088</v>
      </c>
      <c r="D68" s="22">
        <v>1232</v>
      </c>
      <c r="E68" s="33">
        <f t="shared" si="5"/>
        <v>113.23529411764706</v>
      </c>
      <c r="H68" s="2" t="s">
        <v>66</v>
      </c>
    </row>
    <row r="69" spans="1:8" ht="16.5" customHeight="1">
      <c r="A69" s="32" t="s">
        <v>67</v>
      </c>
      <c r="B69" s="21"/>
      <c r="C69" s="22">
        <v>4754</v>
      </c>
      <c r="D69" s="22">
        <v>500</v>
      </c>
      <c r="E69" s="33">
        <f t="shared" si="5"/>
        <v>10.51745898190997</v>
      </c>
    </row>
    <row r="70" spans="1:8" ht="20.25" customHeight="1">
      <c r="A70" s="12" t="s">
        <v>37</v>
      </c>
      <c r="B70" s="15"/>
      <c r="C70" s="15">
        <v>100</v>
      </c>
      <c r="D70" s="15"/>
      <c r="E70" s="16"/>
    </row>
    <row r="71" spans="1:8" ht="21" customHeight="1">
      <c r="A71" s="12" t="s">
        <v>73</v>
      </c>
      <c r="B71" s="15"/>
      <c r="C71" s="15">
        <v>307</v>
      </c>
      <c r="D71" s="15">
        <v>307</v>
      </c>
      <c r="E71" s="16">
        <f t="shared" si="5"/>
        <v>100</v>
      </c>
    </row>
    <row r="72" spans="1:8" ht="15" customHeight="1">
      <c r="A72" s="12" t="s">
        <v>74</v>
      </c>
      <c r="B72" s="15"/>
      <c r="C72" s="15">
        <v>30</v>
      </c>
      <c r="D72" s="15">
        <v>83</v>
      </c>
      <c r="E72" s="16">
        <f t="shared" si="5"/>
        <v>276.66666666666669</v>
      </c>
    </row>
    <row r="73" spans="1:8" ht="19.5" customHeight="1">
      <c r="A73" s="12" t="s">
        <v>75</v>
      </c>
      <c r="B73" s="15"/>
      <c r="C73" s="15">
        <v>50</v>
      </c>
      <c r="D73" s="15">
        <v>50</v>
      </c>
      <c r="E73" s="16">
        <f t="shared" si="5"/>
        <v>100</v>
      </c>
    </row>
    <row r="74" spans="1:8" ht="20.25" customHeight="1">
      <c r="A74" s="12" t="s">
        <v>76</v>
      </c>
      <c r="B74" s="15"/>
      <c r="C74" s="15">
        <v>90</v>
      </c>
      <c r="D74" s="15">
        <v>90</v>
      </c>
      <c r="E74" s="16">
        <f t="shared" si="5"/>
        <v>100</v>
      </c>
    </row>
    <row r="75" spans="1:8" ht="19.5" customHeight="1">
      <c r="A75" s="12" t="s">
        <v>77</v>
      </c>
      <c r="B75" s="15"/>
      <c r="C75" s="15">
        <v>43</v>
      </c>
      <c r="D75" s="15">
        <v>43</v>
      </c>
      <c r="E75" s="16">
        <f t="shared" si="5"/>
        <v>100</v>
      </c>
    </row>
    <row r="76" spans="1:8" ht="19.5" customHeight="1">
      <c r="A76" s="12" t="s">
        <v>0</v>
      </c>
      <c r="B76" s="19">
        <f>SUM(B52+B53+B54+B55+B56+B57+B58+B59+B60+B61+B62+B70+B71+B72+B73+B74+B75)</f>
        <v>2864458</v>
      </c>
      <c r="C76" s="19">
        <f t="shared" ref="C76:D76" si="6">SUM(C52+C53+C54+C55+C56+C57+C58+C59+C60+C61+C62+C70+C71+C72+C73+C74+C75)</f>
        <v>2148156</v>
      </c>
      <c r="D76" s="19">
        <f t="shared" si="6"/>
        <v>126945</v>
      </c>
      <c r="E76" s="16">
        <f>SUM(D76/C76*100)</f>
        <v>5.9094870204957184</v>
      </c>
      <c r="F76" s="4"/>
    </row>
    <row r="77" spans="1:8" ht="24.95" customHeight="1">
      <c r="A77" s="28"/>
      <c r="B77" s="5"/>
      <c r="C77" s="3"/>
      <c r="D77" s="3"/>
      <c r="E77" s="3"/>
    </row>
    <row r="78" spans="1:8" ht="24.95" customHeight="1">
      <c r="A78" s="10"/>
      <c r="B78" s="6"/>
      <c r="C78" s="7"/>
      <c r="D78" s="7"/>
      <c r="E78" s="8" t="s">
        <v>23</v>
      </c>
    </row>
    <row r="79" spans="1:8" ht="36.75" customHeight="1">
      <c r="A79" s="23"/>
      <c r="B79" s="30" t="s">
        <v>31</v>
      </c>
      <c r="C79" s="30" t="s">
        <v>28</v>
      </c>
      <c r="D79" s="31" t="s">
        <v>29</v>
      </c>
      <c r="E79" s="30" t="s">
        <v>30</v>
      </c>
    </row>
    <row r="80" spans="1:8" ht="21" customHeight="1">
      <c r="A80" s="12" t="s">
        <v>6</v>
      </c>
      <c r="B80" s="19">
        <f>SUM(B81:B83)</f>
        <v>15700</v>
      </c>
      <c r="C80" s="19">
        <f>SUM(C81:C83)</f>
        <v>15700</v>
      </c>
      <c r="D80" s="19">
        <f t="shared" ref="D80" si="7">SUM(D81:D83)</f>
        <v>700</v>
      </c>
      <c r="E80" s="24">
        <f t="shared" ref="E80:E91" si="8">SUM(D80/C80*100)</f>
        <v>4.4585987261146496</v>
      </c>
    </row>
    <row r="81" spans="1:5" ht="20.25" customHeight="1">
      <c r="A81" s="17" t="s">
        <v>10</v>
      </c>
      <c r="B81" s="14">
        <v>700</v>
      </c>
      <c r="C81" s="15">
        <v>700</v>
      </c>
      <c r="D81" s="15">
        <v>700</v>
      </c>
      <c r="E81" s="24">
        <f t="shared" si="8"/>
        <v>100</v>
      </c>
    </row>
    <row r="82" spans="1:5" ht="18" customHeight="1">
      <c r="A82" s="17" t="s">
        <v>25</v>
      </c>
      <c r="B82" s="14">
        <v>10000</v>
      </c>
      <c r="C82" s="15">
        <v>10000</v>
      </c>
      <c r="D82" s="15"/>
      <c r="E82" s="24"/>
    </row>
    <row r="83" spans="1:5" ht="17.25" customHeight="1">
      <c r="A83" s="17" t="s">
        <v>21</v>
      </c>
      <c r="B83" s="14">
        <v>5000</v>
      </c>
      <c r="C83" s="15">
        <v>5000</v>
      </c>
      <c r="D83" s="15"/>
      <c r="E83" s="24"/>
    </row>
    <row r="84" spans="1:5" ht="21" customHeight="1">
      <c r="A84" s="12" t="s">
        <v>1</v>
      </c>
      <c r="B84" s="19">
        <f>+B85+B86</f>
        <v>1499</v>
      </c>
      <c r="C84" s="19">
        <f t="shared" ref="C84:D84" si="9">+C85+C86</f>
        <v>80628</v>
      </c>
      <c r="D84" s="19">
        <f t="shared" si="9"/>
        <v>80333</v>
      </c>
      <c r="E84" s="24">
        <f t="shared" si="8"/>
        <v>99.634122141191654</v>
      </c>
    </row>
    <row r="85" spans="1:5" ht="17.25" customHeight="1">
      <c r="A85" s="17" t="s">
        <v>11</v>
      </c>
      <c r="B85" s="14">
        <v>1204</v>
      </c>
      <c r="C85" s="15">
        <v>79465</v>
      </c>
      <c r="D85" s="15">
        <v>79465</v>
      </c>
      <c r="E85" s="24">
        <f t="shared" si="8"/>
        <v>100</v>
      </c>
    </row>
    <row r="86" spans="1:5" ht="17.25" customHeight="1">
      <c r="A86" s="17" t="s">
        <v>12</v>
      </c>
      <c r="B86" s="14">
        <v>295</v>
      </c>
      <c r="C86" s="15">
        <v>1163</v>
      </c>
      <c r="D86" s="15">
        <v>868</v>
      </c>
      <c r="E86" s="24">
        <f t="shared" si="8"/>
        <v>74.634565778159939</v>
      </c>
    </row>
    <row r="87" spans="1:5" ht="21.75" customHeight="1">
      <c r="A87" s="12" t="s">
        <v>38</v>
      </c>
      <c r="B87" s="19">
        <f>+B88+B89+B90</f>
        <v>3444</v>
      </c>
      <c r="C87" s="19">
        <f t="shared" ref="C87:D87" si="10">+C88+C89+C90</f>
        <v>4047</v>
      </c>
      <c r="D87" s="19">
        <f t="shared" si="10"/>
        <v>1134</v>
      </c>
      <c r="E87" s="24">
        <f t="shared" si="8"/>
        <v>28.020756115641216</v>
      </c>
    </row>
    <row r="88" spans="1:5" ht="19.5" customHeight="1">
      <c r="A88" s="17" t="s">
        <v>13</v>
      </c>
      <c r="B88" s="14">
        <f>50+513</f>
        <v>563</v>
      </c>
      <c r="C88" s="15">
        <v>658</v>
      </c>
      <c r="D88" s="15">
        <v>624</v>
      </c>
      <c r="E88" s="24">
        <f t="shared" si="8"/>
        <v>94.832826747720361</v>
      </c>
    </row>
    <row r="89" spans="1:5" ht="19.5" customHeight="1">
      <c r="A89" s="17" t="s">
        <v>14</v>
      </c>
      <c r="B89" s="14">
        <v>123</v>
      </c>
      <c r="C89" s="15">
        <v>297</v>
      </c>
      <c r="D89" s="15">
        <v>176</v>
      </c>
      <c r="E89" s="24">
        <f t="shared" si="8"/>
        <v>59.259259259259252</v>
      </c>
    </row>
    <row r="90" spans="1:5" ht="18.75" customHeight="1">
      <c r="A90" s="17" t="s">
        <v>22</v>
      </c>
      <c r="B90" s="14">
        <f>2358+400</f>
        <v>2758</v>
      </c>
      <c r="C90" s="15">
        <v>3092</v>
      </c>
      <c r="D90" s="15">
        <v>334</v>
      </c>
      <c r="E90" s="24">
        <f t="shared" si="8"/>
        <v>10.802069857697283</v>
      </c>
    </row>
    <row r="91" spans="1:5" ht="21" customHeight="1">
      <c r="A91" s="12" t="s">
        <v>2</v>
      </c>
      <c r="B91" s="19">
        <f>+B87+B84+B80+B76+B45</f>
        <v>2906480</v>
      </c>
      <c r="C91" s="19">
        <f>+C87+C84+C80+C76+C45</f>
        <v>2273733</v>
      </c>
      <c r="D91" s="19">
        <f>+D87+D84+D80+D76+D45</f>
        <v>215397</v>
      </c>
      <c r="E91" s="24">
        <f t="shared" si="8"/>
        <v>9.4732758859549477</v>
      </c>
    </row>
    <row r="92" spans="1:5" ht="24.95" customHeight="1"/>
    <row r="93" spans="1:5" ht="24.95" customHeight="1"/>
    <row r="94" spans="1:5" ht="24.95" customHeight="1"/>
    <row r="95" spans="1:5" ht="24.95" customHeight="1"/>
    <row r="96" spans="1:5" ht="24.95" customHeight="1"/>
    <row r="97" ht="24.95" customHeight="1"/>
    <row r="98" ht="24.95" customHeight="1"/>
  </sheetData>
  <mergeCells count="7">
    <mergeCell ref="A3:E3"/>
    <mergeCell ref="A4:E4"/>
    <mergeCell ref="D6:E6"/>
    <mergeCell ref="A36:E36"/>
    <mergeCell ref="A37:E37"/>
    <mergeCell ref="A48:E48"/>
    <mergeCell ref="A49:E49"/>
  </mergeCells>
  <phoneticPr fontId="3" type="noConversion"/>
  <printOptions horizontalCentered="1"/>
  <pageMargins left="0.98425196850393704" right="0.98425196850393704" top="0.98425196850393704" bottom="0.94488188976377963" header="0.39370078740157483" footer="0.39370078740157483"/>
  <pageSetup paperSize="9" scale="59" orientation="portrait" r:id="rId1"/>
  <headerFooter alignWithMargins="0">
    <oddFooter>&amp;C&amp;P</oddFooter>
  </headerFooter>
  <rowBreaks count="1" manualBreakCount="1">
    <brk id="4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E93"/>
    </sheetView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2</vt:i4>
      </vt:variant>
    </vt:vector>
  </HeadingPairs>
  <TitlesOfParts>
    <vt:vector size="5" baseType="lpstr">
      <vt:lpstr>Munka1</vt:lpstr>
      <vt:lpstr>Munka2</vt:lpstr>
      <vt:lpstr>Munka3</vt:lpstr>
      <vt:lpstr>Munka1!Nyomtatási_cím</vt:lpstr>
      <vt:lpstr>Munka1!Nyomtatási_terület</vt:lpstr>
    </vt:vector>
  </TitlesOfParts>
  <Company>Városi Önkormányzat PH Tótkomlós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Karászi Mariann</dc:creator>
  <cp:lastModifiedBy>Vantara Jánosné</cp:lastModifiedBy>
  <cp:lastPrinted>2014-11-19T13:40:40Z</cp:lastPrinted>
  <dcterms:created xsi:type="dcterms:W3CDTF">2006-01-11T07:20:36Z</dcterms:created>
  <dcterms:modified xsi:type="dcterms:W3CDTF">2014-11-19T13:41:18Z</dcterms:modified>
</cp:coreProperties>
</file>